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15"/>
  </bookViews>
  <sheets>
    <sheet name="Объектная смета" sheetId="1" r:id="rId1"/>
  </sheets>
  <definedNames>
    <definedName name="_xlnm.Print_Titles" localSheetId="0">'Объектная смета'!$18:$18</definedName>
  </definedNames>
  <calcPr calcId="125725" fullCalcOnLoad="1"/>
</workbook>
</file>

<file path=xl/calcChain.xml><?xml version="1.0" encoding="utf-8"?>
<calcChain xmlns="http://schemas.openxmlformats.org/spreadsheetml/2006/main">
  <c r="J35" i="1"/>
  <c r="E36"/>
  <c r="E38"/>
  <c r="E35"/>
  <c r="I35"/>
  <c r="I33"/>
  <c r="I32"/>
  <c r="I30"/>
  <c r="I29"/>
  <c r="I27"/>
  <c r="I26"/>
  <c r="I20"/>
  <c r="I21"/>
  <c r="I36"/>
  <c r="E44"/>
  <c r="I38"/>
  <c r="E49"/>
  <c r="I49"/>
  <c r="I44"/>
  <c r="E55"/>
  <c r="I55"/>
  <c r="J9"/>
</calcChain>
</file>

<file path=xl/sharedStrings.xml><?xml version="1.0" encoding="utf-8"?>
<sst xmlns="http://schemas.openxmlformats.org/spreadsheetml/2006/main" count="70" uniqueCount="64">
  <si>
    <t>Форма № 3</t>
  </si>
  <si>
    <t>(наименование стройки)</t>
  </si>
  <si>
    <t>№ пп</t>
  </si>
  <si>
    <t>монтажных работ</t>
  </si>
  <si>
    <t>оборудования, мебели, инвентаря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</si>
  <si>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</si>
  <si>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</si>
  <si>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</si>
  <si>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</si>
  <si>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ГСН-81-05-01-</t>
  </si>
  <si>
    <t>ГСН-81-05-02-</t>
  </si>
  <si>
    <t>2007 тб.4</t>
  </si>
  <si>
    <t>V темп. зона,</t>
  </si>
  <si>
    <t xml:space="preserve">Дополнительные затраты, связанные с </t>
  </si>
  <si>
    <t>производством строительно-монтажных работ</t>
  </si>
  <si>
    <t>на</t>
  </si>
  <si>
    <t>тыс. руб.</t>
  </si>
  <si>
    <t xml:space="preserve">Средства на оплату труда                                  </t>
  </si>
  <si>
    <t>Расчетный измеритель единичной стоимости</t>
  </si>
  <si>
    <t>Сметная стоимость</t>
  </si>
  <si>
    <r>
      <t xml:space="preserve">Средства на оплату труда, в ценах </t>
    </r>
    <r>
      <rPr>
        <u/>
        <sz val="10"/>
        <rFont val="Times New Roman"/>
        <family val="1"/>
        <charset val="204"/>
      </rPr>
      <t>2001</t>
    </r>
    <r>
      <rPr>
        <sz val="10"/>
        <rFont val="Times New Roman"/>
        <family val="1"/>
        <charset val="204"/>
      </rPr>
      <t xml:space="preserve"> г.</t>
    </r>
  </si>
  <si>
    <t>прочих затрат</t>
  </si>
  <si>
    <t>Итого в ценах 2001 г.</t>
  </si>
  <si>
    <t xml:space="preserve">Сметная стоимость                                                                                                                                                                                   </t>
  </si>
  <si>
    <t>к=1,05 на ветер</t>
  </si>
  <si>
    <t xml:space="preserve">прил.1 п.2.3 </t>
  </si>
  <si>
    <t>р.2 п.2.1</t>
  </si>
  <si>
    <t>к=0,8</t>
  </si>
  <si>
    <t>Временные здания и сооружения -5,4 % с к=0,8</t>
  </si>
  <si>
    <t>р.2 п. 2.1,</t>
  </si>
  <si>
    <t>прил.1 п. 75б,</t>
  </si>
  <si>
    <t>к=1</t>
  </si>
  <si>
    <t>Общ.полож.п.9</t>
  </si>
  <si>
    <t>в зимнее время -5,5 % с к=1,05</t>
  </si>
  <si>
    <t>Итого в ценах IV кв.2012 г.</t>
  </si>
  <si>
    <t>Составлена в ценах  ФЕР-2001 по состоянию на 01.01.2001 г. с  пересчетом в текущий уровень цен IV кв. 2012 г. Забайкальского края.</t>
  </si>
  <si>
    <t>Строительство золошлакоотвала ТЭЦ ОАО "ППГХО"</t>
  </si>
  <si>
    <r>
      <t xml:space="preserve">Показатели единичной стоимости      </t>
    </r>
    <r>
      <rPr>
        <u/>
        <sz val="10"/>
        <rFont val="Times New Roman"/>
        <family val="1"/>
        <charset val="204"/>
      </rPr>
      <t xml:space="preserve"> 2001</t>
    </r>
    <r>
      <rPr>
        <sz val="10"/>
        <rFont val="Times New Roman"/>
        <family val="1"/>
        <charset val="204"/>
      </rPr>
      <t xml:space="preserve"> г.        тек.цен.IV кв.2012г.                      </t>
    </r>
  </si>
  <si>
    <t>3.</t>
  </si>
  <si>
    <t>1.</t>
  </si>
  <si>
    <t>2.</t>
  </si>
  <si>
    <t xml:space="preserve">                                          Главный инженер проекта                                                                П.Н. Пасхин</t>
  </si>
  <si>
    <t xml:space="preserve">                                          И.о. начальника СЭО                                                                          Е.В. Медведева</t>
  </si>
  <si>
    <t xml:space="preserve">                                          Составила                                                                                              О.А. Бородина</t>
  </si>
  <si>
    <t>рекультивацию действующего золошлакоотвала.</t>
  </si>
  <si>
    <t>С-11</t>
  </si>
  <si>
    <t>С-12</t>
  </si>
  <si>
    <t xml:space="preserve"> Ликвидация систем гидротранспорта и</t>
  </si>
  <si>
    <t xml:space="preserve"> оборотного водоснабжения.</t>
  </si>
  <si>
    <t xml:space="preserve"> Рекультивация прилегающих территорий.</t>
  </si>
  <si>
    <t>С-13</t>
  </si>
  <si>
    <t xml:space="preserve"> Перепрофилирование и укрепление </t>
  </si>
  <si>
    <t xml:space="preserve"> ограждающих дамб.</t>
  </si>
  <si>
    <t>С-14</t>
  </si>
  <si>
    <t xml:space="preserve">   - возврат от сдачи металлолома</t>
  </si>
  <si>
    <t>(2678,95)</t>
  </si>
  <si>
    <t>(16877,40)</t>
  </si>
  <si>
    <t>4.</t>
  </si>
  <si>
    <t>5.</t>
  </si>
  <si>
    <t>6.</t>
  </si>
  <si>
    <t>ОБЪЕКТНАЯ СМЕТА  № ОС-10</t>
  </si>
  <si>
    <t xml:space="preserve"> стр. раб.  157945,07х0,054х0,8</t>
  </si>
  <si>
    <t xml:space="preserve"> стр. раб.    164768,30х0,055х1,05</t>
  </si>
  <si>
    <t xml:space="preserve"> Рекультивация поверхности золошлакоотвала.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</si>
</sst>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center"/>
    </xf>
    <xf numFmtId="49" fontId="5" fillId="0" borderId="0" xfId="0" applyNumberFormat="1" applyFont="1" applyAlignment="1">
      <alignment vertical="top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6" fillId="0" borderId="0" xfId="0" applyFont="1"/>
    <xf numFmtId="49" fontId="4" fillId="0" borderId="2" xfId="0" applyNumberFormat="1" applyFont="1" applyBorder="1" applyAlignment="1">
      <alignment horizontal="center" vertical="top"/>
    </xf>
    <xf numFmtId="49" fontId="0" fillId="0" borderId="0" xfId="0" applyNumberFormat="1"/>
    <xf numFmtId="2" fontId="4" fillId="0" borderId="2" xfId="1" applyNumberFormat="1" applyFont="1" applyBorder="1" applyAlignment="1">
      <alignment horizontal="center" vertical="center"/>
    </xf>
    <xf numFmtId="2" fontId="4" fillId="0" borderId="5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2" fillId="0" borderId="2" xfId="1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5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2" fontId="2" fillId="0" borderId="6" xfId="1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1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2" fontId="10" fillId="0" borderId="7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2" fontId="10" fillId="0" borderId="7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4" fillId="0" borderId="7" xfId="0" applyFont="1" applyBorder="1" applyAlignment="1">
      <alignment horizontal="left"/>
    </xf>
    <xf numFmtId="2" fontId="2" fillId="0" borderId="1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11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2" fontId="8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2" fontId="2" fillId="0" borderId="0" xfId="1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top"/>
    </xf>
    <xf numFmtId="0" fontId="0" fillId="0" borderId="10" xfId="0" applyFont="1" applyBorder="1" applyAlignment="1">
      <alignment horizontal="left"/>
    </xf>
    <xf numFmtId="2" fontId="2" fillId="0" borderId="10" xfId="0" applyNumberFormat="1" applyFont="1" applyBorder="1" applyAlignment="1">
      <alignment horizontal="left"/>
    </xf>
    <xf numFmtId="2" fontId="2" fillId="0" borderId="12" xfId="1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2" fontId="4" fillId="0" borderId="7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49" fontId="4" fillId="0" borderId="5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13" xfId="0" applyFont="1" applyBorder="1" applyAlignment="1">
      <alignment horizontal="right" vertical="center"/>
    </xf>
    <xf numFmtId="0" fontId="0" fillId="0" borderId="14" xfId="0" applyBorder="1"/>
    <xf numFmtId="0" fontId="0" fillId="0" borderId="11" xfId="0" applyBorder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/>
    </xf>
    <xf numFmtId="0" fontId="0" fillId="0" borderId="15" xfId="0" applyFont="1" applyBorder="1" applyAlignment="1"/>
    <xf numFmtId="0" fontId="0" fillId="0" borderId="15" xfId="0" applyBorder="1" applyAlignment="1"/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75"/>
  <sheetViews>
    <sheetView showGridLines="0" tabSelected="1" view="pageBreakPreview" zoomScaleNormal="75" workbookViewId="0">
      <selection activeCell="C24" sqref="C24"/>
    </sheetView>
  </sheetViews>
  <sheetFormatPr defaultRowHeight="12.75"/>
  <cols>
    <col min="1" max="1" width="7.7109375" customWidth="1"/>
    <col min="2" max="2" width="4.85546875" style="1" customWidth="1"/>
    <col min="3" max="3" width="13.7109375" style="11" customWidth="1"/>
    <col min="4" max="4" width="40.7109375" style="9" customWidth="1"/>
    <col min="5" max="5" width="12.5703125" style="8" customWidth="1"/>
    <col min="6" max="7" width="10.85546875" style="8" customWidth="1"/>
    <col min="8" max="8" width="9.28515625" style="8" customWidth="1"/>
    <col min="9" max="9" width="11.85546875" style="8" customWidth="1"/>
    <col min="10" max="10" width="11.28515625" style="8" customWidth="1"/>
    <col min="11" max="11" width="15.28515625" style="8" customWidth="1"/>
  </cols>
  <sheetData>
    <row r="1" spans="2:14">
      <c r="D1" s="18"/>
      <c r="E1" s="5"/>
      <c r="F1" s="5"/>
      <c r="G1" s="5"/>
      <c r="H1" s="5"/>
      <c r="I1" s="5"/>
      <c r="J1" s="3"/>
      <c r="K1" s="10" t="s">
        <v>0</v>
      </c>
    </row>
    <row r="2" spans="2:14" ht="20.45" customHeight="1">
      <c r="C2" s="106" t="s">
        <v>36</v>
      </c>
      <c r="D2" s="106"/>
      <c r="E2" s="106"/>
      <c r="F2" s="106"/>
      <c r="G2" s="106"/>
      <c r="H2" s="106"/>
      <c r="I2" s="106"/>
      <c r="J2" s="106"/>
      <c r="K2" s="106"/>
    </row>
    <row r="3" spans="2:14">
      <c r="E3" s="3"/>
      <c r="F3" s="2" t="s">
        <v>1</v>
      </c>
      <c r="G3" s="3"/>
      <c r="H3" s="3"/>
      <c r="I3" s="3"/>
      <c r="J3" s="3"/>
    </row>
    <row r="4" spans="2:14">
      <c r="E4" s="3"/>
      <c r="F4" s="3"/>
      <c r="G4" s="3"/>
      <c r="H4" s="3"/>
      <c r="I4" s="3"/>
      <c r="J4" s="3"/>
    </row>
    <row r="5" spans="2:14">
      <c r="E5" s="3"/>
      <c r="F5" s="19" t="s">
        <v>60</v>
      </c>
      <c r="G5" s="3"/>
      <c r="H5" s="3"/>
      <c r="I5" s="3"/>
      <c r="J5" s="3"/>
    </row>
    <row r="6" spans="2:14">
      <c r="D6" s="18"/>
      <c r="E6" s="5"/>
      <c r="F6" s="5"/>
      <c r="G6" s="5"/>
      <c r="H6" s="5"/>
      <c r="I6" s="3"/>
      <c r="J6" s="3"/>
    </row>
    <row r="7" spans="2:14">
      <c r="C7" s="63" t="s">
        <v>15</v>
      </c>
      <c r="D7" s="110" t="s">
        <v>44</v>
      </c>
      <c r="E7" s="110"/>
      <c r="F7" s="110"/>
      <c r="G7" s="110"/>
      <c r="H7" s="110"/>
      <c r="I7" s="110"/>
      <c r="J7" s="62"/>
      <c r="K7" s="42"/>
    </row>
    <row r="8" spans="2:14">
      <c r="D8" s="110"/>
      <c r="E8" s="110"/>
      <c r="F8" s="110"/>
      <c r="G8" s="110"/>
      <c r="H8" s="110"/>
      <c r="I8" s="3"/>
      <c r="J8" s="3"/>
    </row>
    <row r="9" spans="2:14">
      <c r="D9" s="79" t="s">
        <v>23</v>
      </c>
      <c r="E9" s="80"/>
      <c r="F9" s="80"/>
      <c r="G9" s="80"/>
      <c r="H9" s="80"/>
      <c r="I9" s="80"/>
      <c r="J9" s="81">
        <f>I55</f>
        <v>174283.67</v>
      </c>
      <c r="K9" s="3" t="s">
        <v>16</v>
      </c>
      <c r="N9" s="31"/>
    </row>
    <row r="10" spans="2:14">
      <c r="D10" s="100" t="s">
        <v>17</v>
      </c>
      <c r="E10" s="101"/>
      <c r="F10" s="101"/>
      <c r="G10" s="101"/>
      <c r="H10" s="101"/>
      <c r="I10" s="101"/>
      <c r="J10" s="101"/>
      <c r="K10" s="71" t="s">
        <v>16</v>
      </c>
    </row>
    <row r="11" spans="2:14">
      <c r="D11" s="100" t="s">
        <v>18</v>
      </c>
      <c r="E11" s="102"/>
      <c r="F11" s="102"/>
      <c r="G11" s="102"/>
      <c r="H11" s="102"/>
      <c r="I11" s="102"/>
      <c r="J11" s="102"/>
    </row>
    <row r="12" spans="2:14">
      <c r="C12" s="14"/>
      <c r="D12" s="9" t="s">
        <v>35</v>
      </c>
      <c r="E12" s="6"/>
      <c r="F12" s="3"/>
      <c r="G12" s="3"/>
      <c r="H12" s="3"/>
      <c r="I12" s="3"/>
      <c r="J12" s="3"/>
    </row>
    <row r="13" spans="2:14">
      <c r="K13" s="8" t="s">
        <v>16</v>
      </c>
    </row>
    <row r="14" spans="2:14" ht="12.75" customHeight="1">
      <c r="B14" s="98" t="s">
        <v>2</v>
      </c>
      <c r="C14" s="99" t="s">
        <v>6</v>
      </c>
      <c r="D14" s="98" t="s">
        <v>7</v>
      </c>
      <c r="E14" s="111" t="s">
        <v>19</v>
      </c>
      <c r="F14" s="111"/>
      <c r="G14" s="111"/>
      <c r="H14" s="111"/>
      <c r="I14" s="111"/>
      <c r="J14" s="98" t="s">
        <v>20</v>
      </c>
      <c r="K14" s="107" t="s">
        <v>37</v>
      </c>
    </row>
    <row r="15" spans="2:14">
      <c r="B15" s="98"/>
      <c r="C15" s="99"/>
      <c r="D15" s="98"/>
      <c r="E15" s="98" t="s">
        <v>8</v>
      </c>
      <c r="F15" s="98" t="s">
        <v>3</v>
      </c>
      <c r="G15" s="98" t="s">
        <v>4</v>
      </c>
      <c r="H15" s="98" t="s">
        <v>21</v>
      </c>
      <c r="I15" s="98" t="s">
        <v>5</v>
      </c>
      <c r="J15" s="98"/>
      <c r="K15" s="108"/>
    </row>
    <row r="16" spans="2:14">
      <c r="B16" s="98"/>
      <c r="C16" s="99"/>
      <c r="D16" s="98"/>
      <c r="E16" s="98"/>
      <c r="F16" s="98"/>
      <c r="G16" s="98"/>
      <c r="H16" s="98"/>
      <c r="I16" s="98"/>
      <c r="J16" s="98"/>
      <c r="K16" s="108"/>
    </row>
    <row r="17" spans="2:12" ht="39.75" customHeight="1">
      <c r="B17" s="98"/>
      <c r="C17" s="99"/>
      <c r="D17" s="98"/>
      <c r="E17" s="98"/>
      <c r="F17" s="98"/>
      <c r="G17" s="98"/>
      <c r="H17" s="98"/>
      <c r="I17" s="98"/>
      <c r="J17" s="98"/>
      <c r="K17" s="109"/>
    </row>
    <row r="18" spans="2:12">
      <c r="B18" s="7">
        <v>1</v>
      </c>
      <c r="C18" s="12">
        <v>2</v>
      </c>
      <c r="D18" s="23">
        <v>3</v>
      </c>
      <c r="E18" s="4">
        <v>4</v>
      </c>
      <c r="F18" s="4">
        <v>5</v>
      </c>
      <c r="G18" s="4">
        <v>6</v>
      </c>
      <c r="H18" s="22">
        <v>7</v>
      </c>
      <c r="I18" s="4">
        <v>8</v>
      </c>
      <c r="J18" s="4">
        <v>9</v>
      </c>
      <c r="K18" s="22">
        <v>10</v>
      </c>
    </row>
    <row r="19" spans="2:12">
      <c r="B19" s="34"/>
      <c r="C19" s="21"/>
      <c r="D19" s="45"/>
      <c r="E19" s="20"/>
      <c r="F19" s="36"/>
      <c r="G19" s="20"/>
      <c r="H19" s="36"/>
      <c r="I19" s="20"/>
      <c r="J19" s="44"/>
      <c r="K19" s="37"/>
      <c r="L19" s="24"/>
    </row>
    <row r="20" spans="2:12">
      <c r="B20" s="34" t="s">
        <v>39</v>
      </c>
      <c r="C20" s="30" t="s">
        <v>45</v>
      </c>
      <c r="D20" s="35" t="s">
        <v>47</v>
      </c>
      <c r="E20" s="46">
        <v>2456.42</v>
      </c>
      <c r="F20" s="46"/>
      <c r="G20" s="46"/>
      <c r="H20" s="28"/>
      <c r="I20" s="74">
        <f>E20+F20</f>
        <v>2456.42</v>
      </c>
      <c r="J20" s="46">
        <v>408.38</v>
      </c>
      <c r="K20" s="20"/>
      <c r="L20" s="24"/>
    </row>
    <row r="21" spans="2:12">
      <c r="B21" s="34"/>
      <c r="C21" s="30"/>
      <c r="D21" s="35" t="s">
        <v>48</v>
      </c>
      <c r="E21" s="27">
        <v>15475.47</v>
      </c>
      <c r="F21" s="27"/>
      <c r="G21" s="27"/>
      <c r="H21" s="28"/>
      <c r="I21" s="28">
        <f>E21+F21</f>
        <v>15475.47</v>
      </c>
      <c r="J21" s="20"/>
      <c r="K21" s="20"/>
      <c r="L21" s="24"/>
    </row>
    <row r="22" spans="2:12">
      <c r="B22" s="34"/>
      <c r="C22" s="30"/>
      <c r="D22" s="35"/>
      <c r="E22" s="27"/>
      <c r="F22" s="27"/>
      <c r="G22" s="27"/>
      <c r="H22" s="28"/>
      <c r="I22" s="28"/>
      <c r="J22" s="20"/>
      <c r="K22" s="20"/>
      <c r="L22" s="24"/>
    </row>
    <row r="23" spans="2:12">
      <c r="B23" s="34"/>
      <c r="C23" s="30"/>
      <c r="D23" s="35" t="s">
        <v>54</v>
      </c>
      <c r="E23" s="27"/>
      <c r="F23" s="27"/>
      <c r="G23" s="27"/>
      <c r="H23" s="28"/>
      <c r="I23" s="89" t="s">
        <v>55</v>
      </c>
      <c r="J23" s="20"/>
      <c r="K23" s="20"/>
      <c r="L23" s="24"/>
    </row>
    <row r="24" spans="2:12">
      <c r="B24" s="34"/>
      <c r="C24" s="30"/>
      <c r="D24" s="35"/>
      <c r="E24" s="27"/>
      <c r="F24" s="27"/>
      <c r="G24" s="27"/>
      <c r="H24" s="28"/>
      <c r="I24" s="88" t="s">
        <v>56</v>
      </c>
      <c r="J24" s="20"/>
      <c r="K24" s="20"/>
      <c r="L24" s="24"/>
    </row>
    <row r="25" spans="2:12">
      <c r="B25" s="34"/>
      <c r="C25" s="30"/>
      <c r="D25" s="35"/>
      <c r="E25" s="27"/>
      <c r="F25" s="27"/>
      <c r="G25" s="27"/>
      <c r="H25" s="28"/>
      <c r="I25" s="28"/>
      <c r="J25" s="20"/>
      <c r="K25" s="20"/>
      <c r="L25" s="24"/>
    </row>
    <row r="26" spans="2:12">
      <c r="B26" s="34" t="s">
        <v>40</v>
      </c>
      <c r="C26" s="30" t="s">
        <v>46</v>
      </c>
      <c r="D26" s="35" t="s">
        <v>63</v>
      </c>
      <c r="E26" s="46">
        <v>19181.23</v>
      </c>
      <c r="F26" s="46"/>
      <c r="G26" s="46"/>
      <c r="H26" s="28"/>
      <c r="I26" s="74">
        <f>E26+F26</f>
        <v>19181.23</v>
      </c>
      <c r="J26" s="46">
        <v>1030.8699999999999</v>
      </c>
      <c r="K26" s="20"/>
      <c r="L26" s="24"/>
    </row>
    <row r="27" spans="2:12">
      <c r="B27" s="34"/>
      <c r="C27" s="30"/>
      <c r="D27" s="35"/>
      <c r="E27" s="27">
        <v>120841.76</v>
      </c>
      <c r="F27" s="27"/>
      <c r="G27" s="27"/>
      <c r="H27" s="28"/>
      <c r="I27" s="28">
        <f>E27+F27</f>
        <v>120841.76</v>
      </c>
      <c r="J27" s="20"/>
      <c r="K27" s="20"/>
      <c r="L27" s="24"/>
    </row>
    <row r="28" spans="2:12">
      <c r="B28" s="34"/>
      <c r="C28" s="30"/>
      <c r="D28" s="35"/>
      <c r="E28" s="27"/>
      <c r="F28" s="27"/>
      <c r="G28" s="27"/>
      <c r="H28" s="28"/>
      <c r="I28" s="28"/>
      <c r="J28" s="20"/>
      <c r="K28" s="20"/>
      <c r="L28" s="24"/>
    </row>
    <row r="29" spans="2:12">
      <c r="B29" s="34" t="s">
        <v>38</v>
      </c>
      <c r="C29" s="30" t="s">
        <v>50</v>
      </c>
      <c r="D29" s="35" t="s">
        <v>51</v>
      </c>
      <c r="E29" s="46">
        <v>3328.2</v>
      </c>
      <c r="F29" s="46"/>
      <c r="G29" s="46"/>
      <c r="H29" s="28"/>
      <c r="I29" s="74">
        <f>E29+F29</f>
        <v>3328.2</v>
      </c>
      <c r="J29" s="46">
        <v>154.28</v>
      </c>
      <c r="K29" s="20"/>
      <c r="L29" s="24"/>
    </row>
    <row r="30" spans="2:12">
      <c r="B30" s="34"/>
      <c r="C30" s="30"/>
      <c r="D30" s="35" t="s">
        <v>52</v>
      </c>
      <c r="E30" s="27">
        <v>20967.64</v>
      </c>
      <c r="F30" s="27"/>
      <c r="G30" s="27"/>
      <c r="H30" s="28"/>
      <c r="I30" s="28">
        <f>E30+F30</f>
        <v>20967.64</v>
      </c>
      <c r="J30" s="20"/>
      <c r="K30" s="20"/>
      <c r="L30" s="24"/>
    </row>
    <row r="31" spans="2:12">
      <c r="B31" s="34"/>
      <c r="C31" s="30"/>
      <c r="D31" s="35"/>
      <c r="E31" s="27"/>
      <c r="F31" s="27"/>
      <c r="G31" s="27"/>
      <c r="H31" s="28"/>
      <c r="I31" s="28"/>
      <c r="J31" s="20"/>
      <c r="K31" s="20"/>
      <c r="L31" s="24"/>
    </row>
    <row r="32" spans="2:12">
      <c r="B32" s="34" t="s">
        <v>57</v>
      </c>
      <c r="C32" s="30" t="s">
        <v>53</v>
      </c>
      <c r="D32" s="35" t="s">
        <v>49</v>
      </c>
      <c r="E32" s="46">
        <v>104.79</v>
      </c>
      <c r="F32" s="46"/>
      <c r="G32" s="46"/>
      <c r="H32" s="28"/>
      <c r="I32" s="74">
        <f>E32+F32</f>
        <v>104.79</v>
      </c>
      <c r="J32" s="46">
        <v>3.71</v>
      </c>
      <c r="K32" s="20"/>
      <c r="L32" s="24"/>
    </row>
    <row r="33" spans="1:12">
      <c r="B33" s="34"/>
      <c r="C33" s="30"/>
      <c r="D33" s="35"/>
      <c r="E33" s="27">
        <v>660.2</v>
      </c>
      <c r="F33" s="27"/>
      <c r="G33" s="27"/>
      <c r="H33" s="28"/>
      <c r="I33" s="28">
        <f>E33+F33</f>
        <v>660.2</v>
      </c>
      <c r="J33" s="20"/>
      <c r="K33" s="20"/>
      <c r="L33" s="24"/>
    </row>
    <row r="34" spans="1:12">
      <c r="B34" s="34"/>
      <c r="C34" s="30"/>
      <c r="D34" s="35"/>
      <c r="E34" s="27"/>
      <c r="F34" s="27"/>
      <c r="G34" s="27"/>
      <c r="H34" s="28"/>
      <c r="I34" s="28"/>
      <c r="J34" s="20"/>
      <c r="K34" s="20"/>
      <c r="L34" s="24"/>
    </row>
    <row r="35" spans="1:12">
      <c r="B35" s="69"/>
      <c r="C35" s="70"/>
      <c r="D35" s="72" t="s">
        <v>22</v>
      </c>
      <c r="E35" s="55">
        <f>E26+E29+E20+E32</f>
        <v>25070.639999999999</v>
      </c>
      <c r="F35" s="55"/>
      <c r="G35" s="55"/>
      <c r="H35" s="51"/>
      <c r="I35" s="55">
        <f>E35+F35</f>
        <v>25070.639999999999</v>
      </c>
      <c r="J35" s="55">
        <f>J26+J29+J20+J32</f>
        <v>1597.2399999999998</v>
      </c>
      <c r="K35" s="86"/>
      <c r="L35" s="24"/>
    </row>
    <row r="36" spans="1:12">
      <c r="B36" s="67"/>
      <c r="C36" s="68"/>
      <c r="D36" s="73" t="s">
        <v>34</v>
      </c>
      <c r="E36" s="55">
        <f>E27+E30+E21+E33</f>
        <v>157945.07</v>
      </c>
      <c r="F36" s="38"/>
      <c r="G36" s="38"/>
      <c r="H36" s="39"/>
      <c r="I36" s="38">
        <f>E36+F36</f>
        <v>157945.07</v>
      </c>
      <c r="J36" s="39"/>
      <c r="K36" s="27"/>
      <c r="L36" s="24"/>
    </row>
    <row r="37" spans="1:12">
      <c r="B37" s="57"/>
      <c r="C37" s="57"/>
      <c r="D37" s="64"/>
      <c r="E37" s="50"/>
      <c r="F37" s="51"/>
      <c r="G37" s="50"/>
      <c r="H37" s="51"/>
      <c r="I37" s="50"/>
      <c r="J37" s="51"/>
      <c r="K37" s="52"/>
      <c r="L37" s="24"/>
    </row>
    <row r="38" spans="1:12">
      <c r="B38" s="25" t="s">
        <v>58</v>
      </c>
      <c r="C38" s="25" t="s">
        <v>9</v>
      </c>
      <c r="D38" s="58" t="s">
        <v>28</v>
      </c>
      <c r="E38" s="32">
        <f>ROUND(E36*0.054*0.8,2)</f>
        <v>6823.23</v>
      </c>
      <c r="F38" s="32"/>
      <c r="G38" s="38"/>
      <c r="H38" s="39"/>
      <c r="I38" s="32">
        <f>E38+F38</f>
        <v>6823.23</v>
      </c>
      <c r="J38" s="27"/>
      <c r="K38" s="20"/>
      <c r="L38" s="24"/>
    </row>
    <row r="39" spans="1:12">
      <c r="B39" s="56"/>
      <c r="C39" s="25">
        <v>2001</v>
      </c>
      <c r="D39" s="58" t="s">
        <v>61</v>
      </c>
      <c r="E39" s="32"/>
      <c r="F39" s="27"/>
      <c r="G39" s="38"/>
      <c r="H39" s="39"/>
      <c r="I39" s="32"/>
      <c r="J39" s="39"/>
      <c r="K39" s="20"/>
      <c r="L39" s="24"/>
    </row>
    <row r="40" spans="1:12">
      <c r="B40" s="56"/>
      <c r="C40" s="25" t="s">
        <v>25</v>
      </c>
      <c r="D40" s="58"/>
      <c r="E40" s="38"/>
      <c r="F40" s="39"/>
      <c r="G40" s="38"/>
      <c r="H40" s="39"/>
      <c r="I40" s="38"/>
      <c r="J40" s="39"/>
      <c r="K40" s="20"/>
      <c r="L40" s="24"/>
    </row>
    <row r="41" spans="1:12">
      <c r="B41" s="56"/>
      <c r="C41" s="25" t="s">
        <v>26</v>
      </c>
      <c r="D41" s="58"/>
      <c r="E41" s="38"/>
      <c r="F41" s="39"/>
      <c r="G41" s="38"/>
      <c r="H41" s="39"/>
      <c r="I41" s="38"/>
      <c r="J41" s="39"/>
      <c r="K41" s="20"/>
      <c r="L41" s="24"/>
    </row>
    <row r="42" spans="1:12">
      <c r="B42" s="56"/>
      <c r="C42" s="25" t="s">
        <v>27</v>
      </c>
      <c r="D42" s="58"/>
      <c r="E42" s="38"/>
      <c r="F42" s="39"/>
      <c r="G42" s="38"/>
      <c r="H42" s="39"/>
      <c r="I42" s="38"/>
      <c r="J42" s="39"/>
      <c r="K42" s="20"/>
      <c r="L42" s="24"/>
    </row>
    <row r="43" spans="1:12">
      <c r="A43" s="24"/>
      <c r="B43" s="83"/>
      <c r="C43" s="84"/>
      <c r="D43" s="85"/>
      <c r="E43" s="48"/>
      <c r="F43" s="49"/>
      <c r="G43" s="48"/>
      <c r="H43" s="49"/>
      <c r="I43" s="48"/>
      <c r="J43" s="49"/>
      <c r="K43" s="43"/>
      <c r="L43" s="24"/>
    </row>
    <row r="44" spans="1:12">
      <c r="B44" s="92" t="s">
        <v>34</v>
      </c>
      <c r="C44" s="93"/>
      <c r="D44" s="94"/>
      <c r="E44" s="38">
        <f>E36+E38</f>
        <v>164768.30000000002</v>
      </c>
      <c r="F44" s="38"/>
      <c r="G44" s="82"/>
      <c r="H44" s="39"/>
      <c r="I44" s="38">
        <f>E44+F44+G44</f>
        <v>164768.30000000002</v>
      </c>
      <c r="J44" s="47"/>
      <c r="K44" s="36"/>
      <c r="L44" s="24"/>
    </row>
    <row r="45" spans="1:12">
      <c r="B45" s="53"/>
      <c r="C45" s="66"/>
      <c r="D45" s="54"/>
      <c r="E45" s="48"/>
      <c r="F45" s="49"/>
      <c r="G45" s="48"/>
      <c r="H45" s="49"/>
      <c r="I45" s="48"/>
      <c r="J45" s="49"/>
      <c r="K45" s="60"/>
      <c r="L45" s="24"/>
    </row>
    <row r="46" spans="1:12">
      <c r="B46" s="57" t="s">
        <v>59</v>
      </c>
      <c r="C46" s="57" t="s">
        <v>10</v>
      </c>
      <c r="D46" s="64" t="s">
        <v>13</v>
      </c>
      <c r="E46" s="50"/>
      <c r="F46" s="65"/>
      <c r="G46" s="50"/>
      <c r="H46" s="51"/>
      <c r="I46" s="50"/>
      <c r="J46" s="39"/>
      <c r="K46" s="52"/>
      <c r="L46" s="24"/>
    </row>
    <row r="47" spans="1:12">
      <c r="B47" s="56"/>
      <c r="C47" s="25" t="s">
        <v>11</v>
      </c>
      <c r="D47" s="58" t="s">
        <v>14</v>
      </c>
      <c r="E47" s="38"/>
      <c r="F47" s="40"/>
      <c r="G47" s="38"/>
      <c r="H47" s="40"/>
      <c r="I47" s="38"/>
      <c r="J47" s="39"/>
      <c r="K47" s="20"/>
      <c r="L47" s="24"/>
    </row>
    <row r="48" spans="1:12">
      <c r="B48" s="56"/>
      <c r="C48" s="25" t="s">
        <v>29</v>
      </c>
      <c r="D48" s="58" t="s">
        <v>33</v>
      </c>
      <c r="E48" s="38"/>
      <c r="F48" s="39"/>
      <c r="G48" s="41"/>
      <c r="H48" s="39"/>
      <c r="I48" s="38"/>
      <c r="J48" s="39"/>
      <c r="K48" s="20"/>
      <c r="L48" s="24"/>
    </row>
    <row r="49" spans="2:12">
      <c r="B49" s="56"/>
      <c r="C49" s="25" t="s">
        <v>30</v>
      </c>
      <c r="D49" s="58" t="s">
        <v>62</v>
      </c>
      <c r="E49" s="33">
        <f>ROUND(E44*0.055*1.05,2)</f>
        <v>9515.3700000000008</v>
      </c>
      <c r="F49" s="33"/>
      <c r="G49" s="32"/>
      <c r="H49" s="27"/>
      <c r="I49" s="32">
        <f>E49+F49</f>
        <v>9515.3700000000008</v>
      </c>
      <c r="J49" s="28"/>
      <c r="K49" s="20"/>
      <c r="L49" s="24"/>
    </row>
    <row r="50" spans="2:12">
      <c r="B50" s="56"/>
      <c r="C50" s="25" t="s">
        <v>12</v>
      </c>
      <c r="D50" s="58"/>
      <c r="E50" s="32"/>
      <c r="F50" s="27"/>
      <c r="G50" s="32"/>
      <c r="H50" s="27"/>
      <c r="I50" s="32"/>
      <c r="J50" s="27"/>
      <c r="K50" s="20"/>
      <c r="L50" s="24"/>
    </row>
    <row r="51" spans="2:12">
      <c r="B51" s="56"/>
      <c r="C51" s="25" t="s">
        <v>31</v>
      </c>
      <c r="D51" s="75"/>
      <c r="E51" s="32"/>
      <c r="F51" s="27"/>
      <c r="G51" s="32"/>
      <c r="H51" s="27"/>
      <c r="I51" s="32"/>
      <c r="J51" s="27"/>
      <c r="K51" s="20"/>
      <c r="L51" s="24"/>
    </row>
    <row r="52" spans="2:12">
      <c r="B52" s="56"/>
      <c r="C52" s="25" t="s">
        <v>32</v>
      </c>
      <c r="D52" s="75"/>
      <c r="E52" s="32"/>
      <c r="F52" s="27"/>
      <c r="G52" s="32"/>
      <c r="H52" s="27"/>
      <c r="I52" s="32"/>
      <c r="J52" s="27"/>
      <c r="K52" s="27"/>
      <c r="L52" s="24"/>
    </row>
    <row r="53" spans="2:12">
      <c r="B53" s="56"/>
      <c r="C53" s="25" t="s">
        <v>24</v>
      </c>
      <c r="D53" s="75"/>
      <c r="E53" s="32"/>
      <c r="F53" s="27"/>
      <c r="G53" s="32"/>
      <c r="H53" s="27"/>
      <c r="I53" s="32"/>
      <c r="J53" s="27"/>
      <c r="K53" s="20"/>
      <c r="L53" s="24"/>
    </row>
    <row r="54" spans="2:12">
      <c r="B54" s="83"/>
      <c r="C54" s="84"/>
      <c r="D54" s="87"/>
      <c r="E54" s="48"/>
      <c r="F54" s="49"/>
      <c r="G54" s="48"/>
      <c r="H54" s="49"/>
      <c r="I54" s="48"/>
      <c r="J54" s="49"/>
      <c r="K54" s="43"/>
      <c r="L54" s="24"/>
    </row>
    <row r="55" spans="2:12" ht="21" customHeight="1">
      <c r="B55" s="95" t="s">
        <v>34</v>
      </c>
      <c r="C55" s="96"/>
      <c r="D55" s="97"/>
      <c r="E55" s="50">
        <f>E44+E49</f>
        <v>174283.67</v>
      </c>
      <c r="F55" s="50"/>
      <c r="G55" s="50"/>
      <c r="H55" s="51"/>
      <c r="I55" s="50">
        <f>E55+F55+G55</f>
        <v>174283.67</v>
      </c>
      <c r="J55" s="61"/>
      <c r="K55" s="52"/>
      <c r="L55" s="24"/>
    </row>
    <row r="56" spans="2:12" ht="21" customHeight="1">
      <c r="B56" s="90"/>
      <c r="C56" s="24"/>
      <c r="D56" s="63" t="s">
        <v>54</v>
      </c>
      <c r="E56" s="38"/>
      <c r="F56" s="38"/>
      <c r="G56" s="38"/>
      <c r="H56" s="39"/>
      <c r="I56" s="91" t="s">
        <v>56</v>
      </c>
      <c r="J56" s="47"/>
      <c r="K56" s="20"/>
      <c r="L56" s="24"/>
    </row>
    <row r="57" spans="2:12">
      <c r="B57" s="53"/>
      <c r="C57" s="59"/>
      <c r="D57" s="54"/>
      <c r="E57" s="48"/>
      <c r="F57" s="49"/>
      <c r="G57" s="48"/>
      <c r="H57" s="49"/>
      <c r="I57" s="48"/>
      <c r="J57" s="49"/>
      <c r="K57" s="43"/>
      <c r="L57" s="24"/>
    </row>
    <row r="58" spans="2:12">
      <c r="B58" s="68"/>
      <c r="C58" s="76"/>
      <c r="D58" s="68"/>
      <c r="E58" s="77"/>
      <c r="F58" s="78"/>
      <c r="G58" s="77"/>
      <c r="H58" s="78"/>
      <c r="I58" s="77"/>
      <c r="J58" s="78"/>
      <c r="K58" s="5"/>
      <c r="L58" s="24"/>
    </row>
    <row r="59" spans="2:12">
      <c r="B59" s="68"/>
      <c r="C59" s="76"/>
      <c r="D59" s="68"/>
      <c r="E59" s="77"/>
      <c r="F59" s="78"/>
      <c r="G59" s="77"/>
      <c r="H59" s="78"/>
      <c r="I59" s="77"/>
      <c r="J59" s="78"/>
      <c r="K59" s="5"/>
      <c r="L59" s="24"/>
    </row>
    <row r="60" spans="2:12">
      <c r="B60" s="68"/>
      <c r="C60" s="76"/>
      <c r="D60" s="68"/>
      <c r="E60" s="77"/>
      <c r="F60" s="78"/>
      <c r="G60" s="77"/>
      <c r="H60" s="78"/>
      <c r="I60" s="77"/>
      <c r="J60" s="78"/>
      <c r="K60" s="5"/>
      <c r="L60" s="24"/>
    </row>
    <row r="61" spans="2:12" ht="15.75" customHeight="1">
      <c r="B61" s="29"/>
      <c r="C61" s="105" t="s">
        <v>41</v>
      </c>
      <c r="D61" s="105"/>
      <c r="E61" s="105"/>
      <c r="F61" s="105"/>
      <c r="G61" s="105"/>
      <c r="H61" s="105"/>
      <c r="I61" s="105"/>
    </row>
    <row r="62" spans="2:12" ht="3.75" customHeight="1"/>
    <row r="63" spans="2:12" ht="3.75" customHeight="1"/>
    <row r="64" spans="2:12" ht="3.75" customHeight="1"/>
    <row r="65" spans="2:9" ht="3.75" customHeight="1"/>
    <row r="66" spans="2:9" ht="3.75" customHeight="1"/>
    <row r="67" spans="2:9" ht="21.75" customHeight="1">
      <c r="B67" s="15"/>
      <c r="C67" s="105" t="s">
        <v>42</v>
      </c>
      <c r="D67" s="105"/>
      <c r="E67" s="105"/>
      <c r="F67" s="105"/>
      <c r="G67" s="105"/>
      <c r="H67" s="105"/>
      <c r="I67" s="105"/>
    </row>
    <row r="68" spans="2:9" ht="9.75" customHeight="1">
      <c r="B68" s="15"/>
      <c r="C68" s="16"/>
      <c r="D68" s="16"/>
      <c r="E68" s="16"/>
      <c r="F68" s="16"/>
      <c r="G68" s="16"/>
      <c r="H68" s="16"/>
      <c r="I68" s="16"/>
    </row>
    <row r="69" spans="2:9" ht="19.5" customHeight="1">
      <c r="B69" s="15"/>
      <c r="C69" s="105" t="s">
        <v>43</v>
      </c>
      <c r="D69" s="105"/>
      <c r="E69" s="105"/>
      <c r="F69" s="105"/>
      <c r="G69" s="105"/>
      <c r="H69" s="105"/>
      <c r="I69" s="105"/>
    </row>
    <row r="70" spans="2:9" ht="18" customHeight="1">
      <c r="B70" s="15"/>
      <c r="C70" s="104"/>
      <c r="D70" s="104"/>
      <c r="E70" s="104"/>
      <c r="F70" s="104"/>
    </row>
    <row r="71" spans="2:9" ht="18" customHeight="1">
      <c r="B71" s="15"/>
      <c r="C71" s="26"/>
      <c r="D71" s="26"/>
      <c r="E71" s="26"/>
      <c r="F71" s="26"/>
    </row>
    <row r="72" spans="2:9" ht="19.5" customHeight="1">
      <c r="B72" s="15"/>
      <c r="C72" s="105"/>
      <c r="D72" s="105"/>
      <c r="E72" s="105"/>
      <c r="F72" s="105"/>
    </row>
    <row r="74" spans="2:9" ht="71.45" customHeight="1">
      <c r="B74" s="15"/>
      <c r="C74" s="103"/>
      <c r="D74" s="103"/>
      <c r="E74" s="103"/>
      <c r="F74" s="103"/>
    </row>
    <row r="75" spans="2:9" ht="15.75">
      <c r="B75" s="15"/>
      <c r="C75" s="16"/>
      <c r="D75" s="17"/>
      <c r="E75" s="13"/>
    </row>
  </sheetData>
  <mergeCells count="24">
    <mergeCell ref="C2:K2"/>
    <mergeCell ref="K14:K17"/>
    <mergeCell ref="D8:H8"/>
    <mergeCell ref="E14:I14"/>
    <mergeCell ref="E15:E17"/>
    <mergeCell ref="I15:I17"/>
    <mergeCell ref="H15:H17"/>
    <mergeCell ref="F15:F17"/>
    <mergeCell ref="G15:G17"/>
    <mergeCell ref="D7:I7"/>
    <mergeCell ref="C74:F74"/>
    <mergeCell ref="C70:F70"/>
    <mergeCell ref="C72:F72"/>
    <mergeCell ref="C61:I61"/>
    <mergeCell ref="C67:I67"/>
    <mergeCell ref="C69:I69"/>
    <mergeCell ref="B44:D44"/>
    <mergeCell ref="B55:D55"/>
    <mergeCell ref="B14:B17"/>
    <mergeCell ref="C14:C17"/>
    <mergeCell ref="D14:D17"/>
    <mergeCell ref="D10:J10"/>
    <mergeCell ref="D11:J11"/>
    <mergeCell ref="J14:J17"/>
  </mergeCells>
  <phoneticPr fontId="0" type="noConversion"/>
  <pageMargins left="0" right="0" top="0.59055118110236227" bottom="0.19685039370078741" header="0.19685039370078741" footer="0.19685039370078741"/>
  <pageSetup paperSize="9" scale="95" orientation="landscape" r:id="rId1"/>
  <headerFooter alignWithMargins="0">
    <oddHeader>&amp;LГранд-СМЕТА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Объектная смета</vt:lpstr>
      <vt:lpstr>'Объектная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MatveevDA</cp:lastModifiedBy>
  <cp:lastPrinted>2013-09-12T09:55:36Z</cp:lastPrinted>
  <dcterms:created xsi:type="dcterms:W3CDTF">2002-03-25T05:35:56Z</dcterms:created>
  <dcterms:modified xsi:type="dcterms:W3CDTF">2013-09-17T08:12:48Z</dcterms:modified>
</cp:coreProperties>
</file>